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/>
  </bookViews>
  <sheets>
    <sheet name="2025" sheetId="13" r:id="rId1"/>
  </sheets>
  <definedNames>
    <definedName name="_xlnm._FilterDatabase" localSheetId="0" hidden="1">'2025'!$A$4:$E$48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B48" i="13" l="1"/>
  <c r="B47" i="13"/>
  <c r="C27" i="13" l="1"/>
  <c r="B44" i="13" l="1"/>
  <c r="B33" i="13"/>
  <c r="B25" i="13"/>
  <c r="B18" i="13"/>
  <c r="B16" i="13"/>
  <c r="B13" i="13"/>
  <c r="C11" i="13"/>
  <c r="C9" i="13"/>
  <c r="B8" i="13"/>
  <c r="C6" i="13"/>
  <c r="B6" i="13"/>
  <c r="C26" i="13" l="1"/>
  <c r="C32" i="13" l="1"/>
  <c r="C5" i="13" s="1"/>
  <c r="B5" i="13" l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  <c r="D5" i="13" l="1"/>
</calcChain>
</file>

<file path=xl/sharedStrings.xml><?xml version="1.0" encoding="utf-8"?>
<sst xmlns="http://schemas.openxmlformats.org/spreadsheetml/2006/main" count="72" uniqueCount="72">
  <si>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</si>
  <si>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</si>
  <si>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</si>
  <si>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</si>
  <si>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</si>
  <si>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</si>
  <si>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</si>
  <si>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</si>
  <si>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</si>
  <si>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</si>
  <si>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</si>
  <si>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</si>
  <si>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</si>
  <si>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</si>
  <si>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</si>
  <si>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</si>
  <si>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</si>
  <si>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</si>
  <si>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</si>
  <si>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</si>
  <si>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</si>
  <si>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</si>
  <si>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</si>
  <si>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</si>
  <si>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</si>
  <si>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</si>
  <si>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</si>
  <si>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</si>
  <si>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</si>
  <si>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</si>
  <si>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</si>
  <si>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</si>
  <si>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</si>
  <si>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</si>
  <si>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</si>
  <si>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</si>
  <si>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</si>
  <si>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</si>
  <si>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</si>
  <si>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</si>
  <si>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</si>
  <si>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</si>
  <si>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</si>
  <si>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</si>
  <si>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</si>
  <si>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</si>
  <si>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</si>
  <si>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</si>
  <si>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</si>
  <si>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</si>
  <si>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</si>
  <si>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</si>
  <si>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</si>
  <si>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</si>
  <si>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</si>
  <si>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</si>
  <si>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</si>
  <si>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</si>
  <si>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</si>
  <si>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</si>
  <si>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</si>
  <si>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</si>
  <si>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</si>
  <si>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</si>
  <si>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</si>
  <si>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</si>
  <si>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</si>
  <si>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</si>
  <si>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</si>
  <si>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</si>
  <si>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</si>
  <si>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 28.08.2025  (ДС №7)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</si>
</sst>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70" zoomScaleNormal="70" workbookViewId="0">
      <selection activeCell="B6" sqref="B6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3.7109375" style="11" customWidth="1"/>
    <col min="5" max="5" width="29.5703125" style="7" hidden="1" customWidth="1"/>
  </cols>
  <sheetData>
    <row r="1" spans="1:5" ht="101.25" customHeight="1" x14ac:dyDescent="0.25">
      <c r="A1" s="1"/>
      <c r="B1" s="19" t="s">
        <v>71</v>
      </c>
      <c r="C1" s="19"/>
      <c r="D1" s="19"/>
    </row>
    <row r="2" spans="1:5" hidden="1" x14ac:dyDescent="0.25">
      <c r="A2" s="2"/>
      <c r="B2" s="17"/>
      <c r="C2" s="18"/>
      <c r="D2" s="8"/>
    </row>
    <row r="3" spans="1:5" ht="45.75" customHeight="1" x14ac:dyDescent="0.25">
      <c r="A3" s="20" t="s">
        <v>3</v>
      </c>
      <c r="B3" s="20"/>
      <c r="C3" s="20"/>
      <c r="D3" s="20"/>
      <c r="E3" s="12"/>
    </row>
    <row r="4" spans="1:5" ht="38.2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 t="s">
        <v>70</v>
      </c>
    </row>
    <row r="5" spans="1:5" ht="15.75" x14ac:dyDescent="0.25">
      <c r="A5" s="3" t="s">
        <v>1</v>
      </c>
      <c r="B5" s="10">
        <f>SUM(B6:B150)</f>
        <v>17595179.210000001</v>
      </c>
      <c r="C5" s="10">
        <f>SUM(C6:C48)</f>
        <v>340039095.96000004</v>
      </c>
      <c r="D5" s="10">
        <f>B5+C5</f>
        <v>357634275.17000002</v>
      </c>
      <c r="E5" s="12"/>
    </row>
    <row r="6" spans="1:5" ht="123" customHeight="1" x14ac:dyDescent="0.25">
      <c r="A6" s="14" t="s">
        <v>5</v>
      </c>
      <c r="B6" s="5">
        <f>2934798.51+3415353.96</f>
        <v>6350152.4699999997</v>
      </c>
      <c r="C6" s="5">
        <f>751590-1262.2</f>
        <v>750327.8</v>
      </c>
      <c r="D6" s="5">
        <f t="shared" ref="D6:D48" si="0">B6+C6</f>
        <v>7100480.2699999996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f>1696247.26+246500</f>
        <v>1942747.26</v>
      </c>
      <c r="C8" s="5">
        <v>4211530.43</v>
      </c>
      <c r="D8" s="5">
        <f t="shared" si="0"/>
        <v>6154277.6899999995</v>
      </c>
      <c r="E8" s="12" t="s">
        <v>39</v>
      </c>
    </row>
    <row r="9" spans="1:5" ht="102" customHeight="1" x14ac:dyDescent="0.25">
      <c r="A9" s="14" t="s">
        <v>7</v>
      </c>
      <c r="B9" s="6"/>
      <c r="C9" s="6">
        <f>30186828.73+10731400+16633000</f>
        <v>57551228.730000004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f>155710158.71+393300+7015693.94+761403.34+2580402.48+201482.28</f>
        <v>166662440.75</v>
      </c>
      <c r="D11" s="5">
        <f t="shared" si="0"/>
        <v>166662440.75</v>
      </c>
      <c r="E11" s="12" t="s">
        <v>40</v>
      </c>
    </row>
    <row r="12" spans="1:5" ht="157.5" x14ac:dyDescent="0.25">
      <c r="A12" s="14" t="s">
        <v>11</v>
      </c>
      <c r="B12" s="5">
        <v>612554.4</v>
      </c>
      <c r="C12" s="5">
        <v>1098800</v>
      </c>
      <c r="D12" s="5">
        <f t="shared" si="0"/>
        <v>1711354.4</v>
      </c>
      <c r="E12" s="12" t="s">
        <v>41</v>
      </c>
    </row>
    <row r="13" spans="1:5" ht="110.25" x14ac:dyDescent="0.25">
      <c r="A13" s="14" t="s">
        <v>12</v>
      </c>
      <c r="B13" s="5">
        <f>1083692.86-149850.73</f>
        <v>933842.13000000012</v>
      </c>
      <c r="C13" s="5">
        <v>17832840</v>
      </c>
      <c r="D13" s="5">
        <f t="shared" si="0"/>
        <v>18766682.129999999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f>541846.41-460074.62</f>
        <v>81771.790000000037</v>
      </c>
      <c r="C16" s="5">
        <v>0</v>
      </c>
      <c r="D16" s="5">
        <f t="shared" si="0"/>
        <v>81771.790000000037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f>1083692.86+565000</f>
        <v>1648692.86</v>
      </c>
      <c r="C18" s="5">
        <v>2400000</v>
      </c>
      <c r="D18" s="5">
        <f t="shared" si="0"/>
        <v>4048692.8600000003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14484522.140000001</v>
      </c>
      <c r="D20" s="5">
        <f t="shared" si="0"/>
        <v>14484522.140000001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f>1467399.26+160500</f>
        <v>1627899.26</v>
      </c>
      <c r="C25" s="5">
        <v>0</v>
      </c>
      <c r="D25" s="5">
        <f t="shared" si="0"/>
        <v>1627899.26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f>3642900+800000</f>
        <v>4442900</v>
      </c>
      <c r="D26" s="5">
        <f t="shared" si="0"/>
        <v>4442900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f>58392513.44-30000+164134.76+10000000+300000-57839.94+462216.3-800000+1406894.05</f>
        <v>69837918.609999985</v>
      </c>
      <c r="D27" s="5">
        <f t="shared" si="0"/>
        <v>69837918.609999985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f>143500+230000</f>
        <v>373500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f>541846.43-460074.65</f>
        <v>81771.780000000028</v>
      </c>
      <c r="C33" s="5">
        <v>0</v>
      </c>
      <c r="D33" s="5">
        <f t="shared" si="0"/>
        <v>81771.780000000028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f>1467399.26+56000</f>
        <v>1523399.26</v>
      </c>
      <c r="C44" s="5"/>
      <c r="D44" s="5">
        <f t="shared" si="0"/>
        <v>1523399.26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f>1225108.8+99000</f>
        <v>1324108.8</v>
      </c>
      <c r="C47" s="5"/>
      <c r="D47" s="5">
        <f t="shared" si="0"/>
        <v>1324108.8</v>
      </c>
      <c r="E47" s="12" t="s">
        <v>54</v>
      </c>
    </row>
    <row r="48" spans="1:5" ht="66" x14ac:dyDescent="0.25">
      <c r="A48" s="15" t="s">
        <v>36</v>
      </c>
      <c r="B48" s="5">
        <f>1467399.26+839.94</f>
        <v>1468239.2</v>
      </c>
      <c r="C48" s="5"/>
      <c r="D48" s="5">
        <f t="shared" si="0"/>
        <v>1468239.2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2025-09-01T05:33:54Z</dcterms:modified>
</cp:coreProperties>
</file>